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C:\Users\Ncarrasco\Downloads\"/>
    </mc:Choice>
  </mc:AlternateContent>
  <xr:revisionPtr revIDLastSave="44" documentId="13_ncr:1_{0C0A41F9-DA69-4F25-881B-206881410A5C}" xr6:coauthVersionLast="47" xr6:coauthVersionMax="47" xr10:uidLastSave="{7FFB2A90-BF40-44F3-A150-0F9ABD5C1727}"/>
  <bookViews>
    <workbookView xWindow="-120" yWindow="-120" windowWidth="20730" windowHeight="11040" activeTab="1" xr2:uid="{D754992B-6A26-4C37-AB86-866B9F200B0E}"/>
  </bookViews>
  <sheets>
    <sheet name="Detale_Indicadores" sheetId="21" r:id="rId1"/>
    <sheet name="Reglamentación_PND" sheetId="22" r:id="rId2"/>
  </sheets>
  <definedNames>
    <definedName name="_xlnm._FilterDatabase" localSheetId="0" hidden="1">Detale_Indicadores!$A$1:$V$24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1" l="1"/>
  <c r="T5" i="21" s="1"/>
  <c r="S6" i="21"/>
  <c r="T6" i="21" s="1"/>
  <c r="S7" i="21"/>
  <c r="T7" i="21" s="1"/>
  <c r="S8" i="21"/>
  <c r="T8" i="21" s="1"/>
  <c r="S9" i="21"/>
  <c r="T9" i="21" s="1"/>
  <c r="S10" i="21"/>
  <c r="S11" i="21"/>
  <c r="S12" i="21"/>
  <c r="S13" i="21"/>
  <c r="S15" i="21"/>
  <c r="T15" i="21" s="1"/>
</calcChain>
</file>

<file path=xl/sharedStrings.xml><?xml version="1.0" encoding="utf-8"?>
<sst xmlns="http://schemas.openxmlformats.org/spreadsheetml/2006/main" count="308" uniqueCount="164">
  <si>
    <t>Ministerio de Vivienda, Ciudad y Territorio
 Indicares del Plan Nacional de Desarrollo 2022-2026 "Colombia Potencia Mundial de la Vida"</t>
  </si>
  <si>
    <t>Indicador PND</t>
  </si>
  <si>
    <t>Eje (Transformación)</t>
  </si>
  <si>
    <t>Línea (Catalizador)</t>
  </si>
  <si>
    <t>Tipo de indicador</t>
  </si>
  <si>
    <t>Periodicidad 
del reporte</t>
  </si>
  <si>
    <t>Días de rezago</t>
  </si>
  <si>
    <t>Fuente de Información</t>
  </si>
  <si>
    <t>Metodología de medición</t>
  </si>
  <si>
    <t>Unidad de 
medida</t>
  </si>
  <si>
    <t>Dependencia Responsable</t>
  </si>
  <si>
    <t>Línea base
 2022</t>
  </si>
  <si>
    <t>Meta 2023</t>
  </si>
  <si>
    <t>Meta 2024</t>
  </si>
  <si>
    <t>Meta 2025</t>
  </si>
  <si>
    <t>Meta 2026</t>
  </si>
  <si>
    <t>Meta Cuatrienal</t>
  </si>
  <si>
    <t>Avance actual</t>
  </si>
  <si>
    <t>%
 Cumplimiento</t>
  </si>
  <si>
    <t>Brecha pendiente
 por cumplir</t>
  </si>
  <si>
    <t>% pendiente por cumplir</t>
  </si>
  <si>
    <t>Causas identificadas del estado</t>
  </si>
  <si>
    <t>Fecha corte</t>
  </si>
  <si>
    <t>Porcentaje de hogares con déficit habitacional</t>
  </si>
  <si>
    <t>Convergencia Regional</t>
  </si>
  <si>
    <t>No aplica</t>
  </si>
  <si>
    <t>Resultado</t>
  </si>
  <si>
    <t>Anual</t>
  </si>
  <si>
    <t>Departamento Nacional  de Estadistica - DANE</t>
  </si>
  <si>
    <t xml:space="preserve">En 2022, el DNP elaboró un ejercicio de planeación planteando los objetivos de país al año 2050 (Visión Colombia 2050). Como parte de ese ejercicio, se planteó una meta intermedia del indicador de 20,9 % en 2030. Partiendo de las metas de largo plazo, el DNP, bajo una proyección lineal estimó que, para cumplir con la meta intermedia en el año 2030, y teniendo en cuenta la LB de 31,0 % en 2021, para 2026 el déficit habitacional debe ser del 26,0%, lo que implica una reducción de 5 p.p. </t>
  </si>
  <si>
    <t>Porcentaje</t>
  </si>
  <si>
    <t>Dirección del Sistema Habitacional</t>
  </si>
  <si>
    <t>NA</t>
  </si>
  <si>
    <t xml:space="preserve">Entidades territoriales asistidas técnicamente en los procesos de revisión y/o implementación de Planes de Ordenamiento Territorial y/o Departamental, e instrumentos de gestión y/o financiación de suelo  </t>
  </si>
  <si>
    <t>Ordenamiento del territorio alrededor del agua y justicia ambiental</t>
  </si>
  <si>
    <t>Capacidades de los gobiernos locales y las comunidades para la toma de decisiones de ordenamiento y planificación territorial</t>
  </si>
  <si>
    <t>Producto</t>
  </si>
  <si>
    <t>Semestral</t>
  </si>
  <si>
    <t>Subdirección de asistencia técnica y operaciones urbanas integrales</t>
  </si>
  <si>
    <t xml:space="preserve">La definición de la meta se dió de acuerdo con la experiencia del Acompañamiento Técnico en Revisión e Implementación de POT del PND 2018-2022, ajustando la meta para el cuatrienio a 200 entidades territoriales nuevas seleccionadas de conformidad con los ocho criterios de priorización definidos por el ministerio. Es importante aclarar que la meta esta definida en términos absolutos por lo tanto, cada entidad territorial asistida por el MVCT se contabiliza como una unidad. </t>
  </si>
  <si>
    <t>Número</t>
  </si>
  <si>
    <t>Dirección de Espacio Urbano y Territorial</t>
  </si>
  <si>
    <t>Porcentaje de aguas residuales urbanas tratadas</t>
  </si>
  <si>
    <t>El agua, la biodiversidad y las personas, en el centro del ordenamiento territorial</t>
  </si>
  <si>
    <t>Superintendencia de Servicios Públicos Domiciliarios - SUI</t>
  </si>
  <si>
    <t>En la fórmula se incluye el caudal medio tratado del año a reportar, dato incluido en el SUI y/u otras fuentes de información validadas que se compara con el producto resultantes del índice de ocupación por hogar reportada por el DANE, los usuarios conectados al sistema de alcantarillado y un factor de retorno de aguas residuales, (caudal generado).</t>
  </si>
  <si>
    <t>Dirección de Política y Regulación</t>
  </si>
  <si>
    <t xml:space="preserve">Este indicador se reporta anualmente con un rezago de 365 días. La fuente de información la Superitendencia de servicios Públicos Domiciliarios. En este sentido, el reporte de 2025 se tendrá en diciembre de 2026.  </t>
  </si>
  <si>
    <t>Predios titulados a nivel nacional</t>
  </si>
  <si>
    <t>Territorios máas humanos, habitat integral</t>
  </si>
  <si>
    <t>Mensual</t>
  </si>
  <si>
    <t>Ministerio de Vivienda,  Entes territoriales, Superintendencia de Notariado y Registro y demás entes públicos asocialdos al proceso de titulación.</t>
  </si>
  <si>
    <t>Mediante el análisis y depuración de las bases catastrales (R1 Y R2) se identificó un potencial de predios fiscales y privados a titular a nivel nacional, de los cuales considerando la capacidad operativa de las entidades territoriales,  el margen de error de las bases catastrales y la cantidad de titulos efectivamente registrados por la ciudadanía, se determinó la meta del cuatrenio.</t>
  </si>
  <si>
    <t>Esta meta presentó una reprogramación en la vigencia 2026, justificada en el recorte presupuestal que sufrió el proyecto de inversión asociado. Por esta razón, la meta de la vigencia se disminuyó de 90.000 a 50.000 predios, lo que implicaría que no se cumpliría la meta de 400.000 predios fiscales saneados y titulados en el cuatrienio, si no con 360.000 predios.  Sin embargo, se han adelantado los esfuerzos necesarios en la gestión del territorio, obteniendo unos resultados favorables, que han permitido alcanzar a la fecha los 350.000 predios titulados y saneados.</t>
  </si>
  <si>
    <t>Nuevas personas con acceso a soluciones adecuadas de agua potable</t>
  </si>
  <si>
    <t>Seguridad Humana y Justicia Social</t>
  </si>
  <si>
    <t>Mínimo vital del agua</t>
  </si>
  <si>
    <t>Encuesta Nacional de Calidad de Vida (ECV) - Departamento Administrativo Nacional de Estadística (DANE)</t>
  </si>
  <si>
    <t>Las metas se calculan de acuerdo a las proyecciones del censo nacional de población y vivienda (CNPV) de 2018 y teniendo en los desafíos para alcanzar la cobertura universal según las metas den los ODS.</t>
  </si>
  <si>
    <t>La fuente de información es la Encuesta Nacional de Calidad de Vida del DANE, y cuenta con rezago, por lo que la información se tiene con corte 31 de diciembre de 2024.</t>
  </si>
  <si>
    <t>Nuevas personas con acceso a soluciones adecuadas para el manejo de aguas residuales.</t>
  </si>
  <si>
    <t>Las metas se calculan de acuerdo a las proyecciones del censo nacional de población y vivienda (CNPV) de 2018 y teniendo en cuenta los desafíos para alcanzar la cobertura universal según las metas de los Objetivos de Desarrollo Sostenible.</t>
  </si>
  <si>
    <t xml:space="preserve">
44.789.717</t>
  </si>
  <si>
    <t>Índice de Riesgo de la Calidad del Agua - IRCA rural nacional</t>
  </si>
  <si>
    <t>Derecho Humano a la Alimentación</t>
  </si>
  <si>
    <t>Prácticas de alimentación saludable y adecuadas al curso de vida, poblaciones y territorios</t>
  </si>
  <si>
    <t>Proceso de depuración MVCT-SSPD a partir del SIVICAP administrado por el INS.</t>
  </si>
  <si>
    <t>Promedio aritmético anual de los resultados del IRCA rural municipal calculado a partir del promedio ponderado por número de muestras de los prestadores de un municipio. En municipios con un solo prestador, el IRCA anual municipal corresponde al IRCA anual del respectivo prestador. La fórmula de cálculo del IRCA por muestra y por mes se encuentra en la Resolución 2115 de 2007.</t>
  </si>
  <si>
    <t xml:space="preserve">El rezago en el cumplimiento de las metas de los indicadores de IRCA Urbano Nacional e IRCA Rural Nacional obedece a que el comportamiento de estos indicadores es altamente variable de un año a otro. Esta variabilidad se explica, por un lado, porque la gestión directa de la calidad del agua no recae en el Ministerio, sino en los municipios, prestadores y gestores comunitarios que administran sistemas de aprovisionamiento, quienes son los responsables de garantizar el adecuado funcionamiento de sus sistemas y de asegurar la provisión de los insumos necesarios para su operación y tratamiento. En caso de requerir apoyo, estos pueden acudir al Ministerio a través del mecanismo de viabilización de proyectos. No obstante, en algunos casos, no cuentan con la infraestructura desarrollada o no garantizan de manera suficiente los insumos requeridos, lo que afecta el resultado del indicador.  Por otro lado, el IRCA se construye a partir de la información que reportan las autoridades sanitarias competentes en el SIVICAP, y en ciertos periodos el número de muestras recolectadas es bajo o irregular. A ello se suma que, en algunas vigencias, no se cuenta con la desagregación entre muestras de red y muestras intradomiciliarias, lo que también puede afectar la representatividad de los resultados y generar variaciones significativas en el indicador nacional.  
Estas condiciones externas y operativas, que trascienden la acción directa del Ministerio, inciden de manera determinante en la estabilidad del IRCA urbano y rural. En consecuencia, no es posible asegurar de manera definitiva el cumplimiento o incumplimiento de las metas establecidas, toda vez que su evolución depende de factores que no están bajo control directo del MVCT, aunque se continuará apoyando a las entidades territoriales, prestadores y gestores comunitarios que administran sistemas de aprovisionamiento en el fortalecimiento de sus capacidades para avanzar hacia la mejora de la calidad del agua para consumo humano.  </t>
  </si>
  <si>
    <t>Índice de Riesgo de la Calidad del Agua - IRCA urbano nacional</t>
  </si>
  <si>
    <t>Se realiza promedio aritmético de los resultados del IRCA de la zona urbana de municipios del país que tengan información de calidad del agua para consumo humano en la vigencia analizada. El IRCA anual por municipio es calculado a partir de la ponderación de suscriptores o número de muestras de los prestadores del municipio; Si hay un solo prestador, el IRCA municipal es el IRCA anual del prestador. La fórmula de cálculo del IRCA por muestra y por mes se encuentra en la Resolución 2115 de 2007.</t>
  </si>
  <si>
    <t>Porcentaje de municipios que tratan adecuadamente los residuos sólidos</t>
  </si>
  <si>
    <t>Transformación productiva, internacionalización y acción climática</t>
  </si>
  <si>
    <t>Ciudades y habitats resilientes</t>
  </si>
  <si>
    <t>Superintendencia de Servicios Públicos Domiciliarios  (SSPD)</t>
  </si>
  <si>
    <t>Estimación exponencial del número de municipios que gestionan sus residuos en sitios adecuados de acuerdo con los cálculos de la Superintendencia de Servicios Públicos Domiciliarios.</t>
  </si>
  <si>
    <t>Porcentaje de reciclaje en el marco del servicio público de aseo</t>
  </si>
  <si>
    <t>Superintendencia de Servicios Públicos Domiciliarios - SUI - Informe Sectorial de Aprovechamiento e Informe Nacional de Disposición Final.</t>
  </si>
  <si>
    <t xml:space="preserve">Proyección estimada considerando el material potencialmente reciclable procedente de residuos domiciliarios cubiertos por el servicio público de aseo. </t>
  </si>
  <si>
    <t>Hogares beneficiados con mejoramiento urbanos y rurales*</t>
  </si>
  <si>
    <t>Territorios más humanos: hábitat integral</t>
  </si>
  <si>
    <t>N/A</t>
  </si>
  <si>
    <t>Dirección de Inversiones en Vivienda de Interés Social</t>
  </si>
  <si>
    <t>En la actualidad se adelantan mesas de trabajo entre el Ministerio de VIvienda, Ciudad y Territorio y el Departamento Nacional de Planeación para concretar la aprobación de la ficha durante esta vigencia. Sin embargo,  el cumplimiento de meta se ha visto afectada por la disminución del presupuesto asignado en la vigencia 2023 por la suma de $573 mil millones de pesos, representando 21.719 mejoramientos de vivienda, frente a la no constitución del valor liquido cero solicitado por FONVIVIENDA sobre estos recursos para la vigencia 2025. En ese sentido, los compromisos adquiridos para los mejoramientos de vivienda financiados con el presupuesto asignado de la vigencia 2023 fueron atendidos con las disponibilidades presupuestales correspondientes a las vigencias 2024 y 2025, reduciendo de esta manera el financiamiento del 5,4% frente a la meta establecida en el PND.</t>
  </si>
  <si>
    <t>Hogares beneficiados con el programa Barrios de paz</t>
  </si>
  <si>
    <t>Trimestral</t>
  </si>
  <si>
    <t>Ministerio de Viivenda, Ciudad y Territorio</t>
  </si>
  <si>
    <t>Sumatoria del número de hogares beneficiados con legalización urbanística, intervenciones de mejoramiento integral de barrios,  provisión de obras de espacio público y/o equipamientos públicos.</t>
  </si>
  <si>
    <t xml:space="preserve">Si bien, el cumplimiento de la meta está proyectado para cumplirse con corte a diciembre, se presentan algunos retrasos en su programación anualizada. Lo anterior se debe, principalmente, a dificultades asociadas a la continuidad de proyectos financiados con recursos de crédito, lo cual implicó reestructurar proyecciones previas. Igualmente, los proyectos asociados a recursos nación han sufrido en general retrasos en su cronograma de ejecución, teniendo en cuenta que estos han llegado a territorios en los que hasta el momento el gobierno nacional no había hecho presencia con este tipo de intervenciones, por lo cual los procesos de contratación y ejecución de los mismos tuvieron tiempos más largos de lo previsto, ya que no cuentan con las mismas características de accesibilidad y oferta que municipios más centrales. 
Pese a lo anterior, y teniendo en cuenta los esfuerzos conjuntos que se realizan en los tres frentes de acción de Barrios de Paz (Legalización, Mejoramiento Integral de Barrios y Espacio Público / Equipamientos), se han tomado medidas para lograr la continuidad y terminación exitosa de los proyectos en curso con miras al cumplimiento de la meta. 
</t>
  </si>
  <si>
    <t>Hogares beneficiados con Subsidio Familiar de Vivienda de adquisición urbanos y rurales</t>
  </si>
  <si>
    <t xml:space="preserve">Sistema de Información del Subsidio Familiar de Vivienda y Reportes de las otras entidades </t>
  </si>
  <si>
    <t>Sumatoria del número de hogares beneficiados con Subsidio Familiar de Vivienda Urbano y rural en modalidad de adquisición y/o construcción en sitio propio.</t>
  </si>
  <si>
    <t>Ninguna</t>
  </si>
  <si>
    <t>Organizaciones comunitarias fortalecidas para la gestión del abastecimiento de agua y el saneamiento básico</t>
  </si>
  <si>
    <t>Registros administrativos del Ministerio de Vivienda, Ciudad y Territorio (MVCT)</t>
  </si>
  <si>
    <t>Sumatoria de organizaciones comunitarias que finalizaron el esquema de fortalecimiento previsto por el MVCT</t>
  </si>
  <si>
    <t>Subsidios de vivienda asignados</t>
  </si>
  <si>
    <t>Sistema de Información del Subsidio Familiar de Vivienda</t>
  </si>
  <si>
    <t>Sumatoria del número de hogares beneficiados con Subsidio Familiar de Vivienda.</t>
  </si>
  <si>
    <t>Porcentaje de avance en la implementación del proyecto piloto acorde al plan de hábitat integral (agua, vivienda y saneamiento básico) construido para los territorios indígenas de la Amazonía colombiana</t>
  </si>
  <si>
    <t>Ministerio de Vivienda, Ciudad y Territorio</t>
  </si>
  <si>
    <t>Se medira acorde a las acciones implemetadas en el Plan de hábitat integral</t>
  </si>
  <si>
    <t>Dirección de Vivienda Rural</t>
  </si>
  <si>
    <t>Porcentaje de avance en la formulación, concertación e implementación del programa de agua potable y saneamiento basico que beneficie a los pueblos Indígenas</t>
  </si>
  <si>
    <t>Se medirá con el avance de los hitos establecidos en la ficha técnica</t>
  </si>
  <si>
    <t xml:space="preserve">Para la vigencia 2026, se identifica como un reto prioritario la definición de un plan de choque al interior de la cartera, para garantizar el cumplimiento del compromiso adquirido </t>
  </si>
  <si>
    <t>Porcentaje de avance en la formulación, concertación e implementación del programa de vivienda que beneficie a los pueblos indígenas</t>
  </si>
  <si>
    <t>Hay dificultades en la concertación con las comunidades</t>
  </si>
  <si>
    <t>Porcentaje de soluciones habitacionales de la oferta institucional destinadas a las comunidades negras, afrocolombianas, raizales y palenqueras con base en la vigencia sujeto a la postulación y el cumplimiento de requisitos de los programas</t>
  </si>
  <si>
    <t xml:space="preserve">Mensual </t>
  </si>
  <si>
    <t>Se sumarán el número de subsidios asignados las comunidades</t>
  </si>
  <si>
    <t xml:space="preserve">1,83%
</t>
  </si>
  <si>
    <t>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t>
  </si>
  <si>
    <t>SIGEVAS - Censo (Capitulo étnico)</t>
  </si>
  <si>
    <t xml:space="preserve">Para el cálculo del indicador se establecen los siguientes criterios:
1) Departamentos del territorio nacional con mayor población con autorreconocimiento étnico, según información censal del Departamento Administrativo Nacional de Estadística - DANE.
2) Municipios con poblaciones mayoritariamente NARP (50,01%&gt;), según información censal del  Departamento Administrativo Nacional de Estadística - DANE.
3) Municipios con proyectos de obra radicados ante el Mecanismo de Viabilización de Proyectos </t>
  </si>
  <si>
    <t xml:space="preserve">Al cierre de la vigencia 2026 y con el rezago del reporte se espera un cumplimiento mayor al establecido en el acuerdo, de acuerdo con los proyectos en beneficio de comunidades negras  </t>
  </si>
  <si>
    <t>Porcentaje de proyectos priorizados en materia del programa basura cero que beneficien a comunidades negras, afrocolombianas, raizales y palenqueras, con base en la vigencia, considerando los requisitos establecidos para su presentación y viabilizarían</t>
  </si>
  <si>
    <t>SINAS - SIGEVAS</t>
  </si>
  <si>
    <t>Se toma como referencia la cantidad de proyectos presentados  de manera anual al mecanismo de viabilización del Viceministerio de Agua y Saneamiento Básico y sobre estos se establece el 15%.</t>
  </si>
  <si>
    <t>* Ficha en proceso de concertación y aprobación con el Departamento Nacional de Planeación</t>
  </si>
  <si>
    <t>Fuente: Oficina Asesora de Planeación. Elaboración propia, datos sacados de SINERGIA - DNP</t>
  </si>
  <si>
    <t>Disposiciones que requieren reglamentación
(Relacionar cada disposición)</t>
  </si>
  <si>
    <t>Epígrafe</t>
  </si>
  <si>
    <t xml:space="preserve">Tipo de instrumento normativo (decreto, resolución, circular, manual, otro) </t>
  </si>
  <si>
    <t>Avance</t>
  </si>
  <si>
    <t>Artículos 32/35: Determinantes de ordenamiento territorial.</t>
  </si>
  <si>
    <t>“Por el cual se reglamenta el artículo 10 de la Ley 388 de 1997 y se dictan otras disposiciones”</t>
  </si>
  <si>
    <t xml:space="preserve">Decreto </t>
  </si>
  <si>
    <t>Expedido
Decreto 0381 del 07 de abril de 2026</t>
  </si>
  <si>
    <t>Artículo 192: Mínimo Vital</t>
  </si>
  <si>
    <t>“Por el cual se reglamentan los lineamientos para garantizar el mínimo vital de acueducto y alcantarillado, se definen las condiciones para asegurar de manera efectiva el acceso al agua apta para consumo humano y saneamiento básico, se definen los medios alternos y se reglamentan el artículo 192 de la Ley 2294 de 2023, y el numeral 3 del artículo 274 de la Ley 2294 de 2023."</t>
  </si>
  <si>
    <t>Expedido
Decreto 0776 del 7 de julio de 2025</t>
  </si>
  <si>
    <r>
      <rPr>
        <b/>
        <sz val="9"/>
        <color rgb="FF000000"/>
        <rFont val="Aptos Narrow"/>
      </rPr>
      <t xml:space="preserve">Artículo 197: </t>
    </r>
    <r>
      <rPr>
        <sz val="9"/>
        <color rgb="FF000000"/>
        <rFont val="Aptos Narrow"/>
      </rPr>
      <t xml:space="preserve">(Transferencia a título gratuito de bienes fiscales) </t>
    </r>
  </si>
  <si>
    <t>“Por el cual se adiciona y modifica el Decreto 1077 de 2015 en relación con el saneamiento predial y la transferencia de bienes inmuebles fiscales"</t>
  </si>
  <si>
    <t>Se notificó de la no reglamentación al DNP, Procuraduría y Presidencia de la República, luego de realizado el análisis técnico, se evidenció que no es necesario realizar la reglamentación de ese artículo.</t>
  </si>
  <si>
    <r>
      <rPr>
        <b/>
        <sz val="9"/>
        <color rgb="FF000000"/>
        <rFont val="Aptos Narrow"/>
      </rPr>
      <t>Artículo 227:</t>
    </r>
    <r>
      <rPr>
        <sz val="9"/>
        <color rgb="FF000000"/>
        <rFont val="Aptos Narrow"/>
      </rPr>
      <t xml:space="preserve"> Basura Cero</t>
    </r>
  </si>
  <si>
    <t>“Por el cual se adiciona el capítulo 8 del Título 2, de la Parte 3, del Libro 2, del Decreto 1077 de 2015, se reglamenta el artículo 227 de la Ley 2294 de 2023 referente al Programa Basura Cero, y se efectúan adiciones al artículo 2.2.2.3.2.3 del Capítulo 3, Título 2, Parte 2, Libro 2 del Decreto 1076 de 2015 y se dictan otras disposiciones.”</t>
  </si>
  <si>
    <t>Expedido
Decreto 0670 del 17 de junio de 2025</t>
  </si>
  <si>
    <t>Artículo 274: Gestión comunitaria del agua</t>
  </si>
  <si>
    <t> </t>
  </si>
  <si>
    <t>Expedido
Decreto 1697 del 18 de octubre de 2023.</t>
  </si>
  <si>
    <t>Artículo 284: Derecho real de superficie</t>
  </si>
  <si>
    <t>“Por medio del cual se adiciona un capítulo al Decreto 1077 de 2015 Único Reglamentario del Sector Vivienda, Ciudad y Territorio relacionado con la reglamentación del artículo 284 de la Ley 2294 de 2023 y se dictan otras disposiciones”</t>
  </si>
  <si>
    <t>En proceso</t>
  </si>
  <si>
    <r>
      <t>Artículo 293: (</t>
    </r>
    <r>
      <rPr>
        <sz val="9"/>
        <color rgb="FF000000"/>
        <rFont val="Aptos Narrow"/>
        <family val="2"/>
      </rPr>
      <t xml:space="preserve">Concepto de vivienda de interés social - Fijación de topes VIS-VIP) Publicación San Andrés y Providencia </t>
    </r>
  </si>
  <si>
    <t>Reglamentado por el Decreto 584 de 28 de mayo de 2025</t>
  </si>
  <si>
    <t>Expedido
Decreto 584 del 28 de mayo de 2025</t>
  </si>
  <si>
    <r>
      <rPr>
        <b/>
        <sz val="9"/>
        <color rgb="FF000000"/>
        <rFont val="Aptos Narrow"/>
        <family val="2"/>
      </rPr>
      <t>Artículo 296 - PARÁGRAFO 4 ART 300</t>
    </r>
    <r>
      <rPr>
        <sz val="9"/>
        <color rgb="FF000000"/>
        <rFont val="Aptos Narrow"/>
        <family val="2"/>
      </rPr>
      <t xml:space="preserve"> (Títulos de propiedad). </t>
    </r>
  </si>
  <si>
    <t xml:space="preserve">"Por el cual se adiciona el Decreto 1077 de 2015, y se otorgan títulos de propiedad a hogares beneficiarios del subsidio familiar de vivienda, en el marco de la gestión integral del hábitat y se dictan otras disposiciones” </t>
  </si>
  <si>
    <r>
      <t xml:space="preserve">Artículo 297: </t>
    </r>
    <r>
      <rPr>
        <sz val="9"/>
        <color rgb="FF000000"/>
        <rFont val="Aptos Narrow"/>
        <family val="2"/>
      </rPr>
      <t xml:space="preserve">FONVIVIENDA (Adición al artículo 4° de la Ley 2079 de 2021). </t>
    </r>
  </si>
  <si>
    <t>Reglamentado por el Decreto 406 de 01 de abril de 2025</t>
  </si>
  <si>
    <t>Expedido
Decreto 0406 del 01 de  abril de 2025</t>
  </si>
  <si>
    <r>
      <rPr>
        <b/>
        <sz val="9"/>
        <color rgb="FF000000"/>
        <rFont val="Aptos Narrow"/>
      </rPr>
      <t>Artículo 298:</t>
    </r>
    <r>
      <rPr>
        <sz val="9"/>
        <color rgb="FF000000"/>
        <rFont val="Aptos Narrow"/>
      </rPr>
      <t xml:space="preserve"> (Barrios de Paz)</t>
    </r>
  </si>
  <si>
    <t>"Por el cual se reglamenta el artículo 298 de la Ley 2294 de 2023 y se dictan otras disposiciones”</t>
  </si>
  <si>
    <t>Expedido
Decreto 1470 del 10 de diciembre de 2024</t>
  </si>
  <si>
    <r>
      <rPr>
        <b/>
        <sz val="9"/>
        <color rgb="FF000000"/>
        <rFont val="Aptos Narrow"/>
      </rPr>
      <t xml:space="preserve">Artículo 301: </t>
    </r>
    <r>
      <rPr>
        <sz val="9"/>
        <color rgb="FF000000"/>
        <rFont val="Aptos Narrow"/>
      </rPr>
      <t>(Licencia en viviendas de interés social)</t>
    </r>
  </si>
  <si>
    <t>Por el cual se adiciona la Sección 5 al Capítulo 1 del Título 6 de la Parte 2 del Libro 2 del Decreto 1077 de 2015 en lo relacionado con las condiciones especiales para la realización de intervenciones en las modalidades de mejoramiento de vivienda, vivienda progresiva o construcción en sitio propio que sean objeto de subsidio familiar de vivienda, y se dictan otras disposiciones</t>
  </si>
  <si>
    <t>Expedido
Decreto 1166 del 04 de noviembre de 2025</t>
  </si>
  <si>
    <r>
      <rPr>
        <b/>
        <sz val="9"/>
        <color rgb="FF000000"/>
        <rFont val="Aptos Narrow"/>
      </rPr>
      <t>Artículo 302:</t>
    </r>
    <r>
      <rPr>
        <sz val="9"/>
        <color rgb="FF000000"/>
        <rFont val="Aptos Narrow"/>
      </rPr>
      <t xml:space="preserve"> (Vivienda diferencial) </t>
    </r>
  </si>
  <si>
    <t>"Por el cual se adiciona el Capítulo 8 al Título 6 de la Parte 2 del Libro 2 del Decreto 1077 de 2015 en relación con la vivienda diferencial y se dictan otras disposiciones”</t>
  </si>
  <si>
    <t>Expedido
Decreto 1341 del 10 de diciembre de 2025</t>
  </si>
  <si>
    <r>
      <rPr>
        <b/>
        <sz val="9"/>
        <color rgb="FF000000"/>
        <rFont val="Aptos Narrow"/>
      </rPr>
      <t xml:space="preserve">Artículo 303: </t>
    </r>
    <r>
      <rPr>
        <sz val="9"/>
        <color rgb="FF000000"/>
        <rFont val="Aptos Narrow"/>
      </rPr>
      <t>(Giro Directo)</t>
    </r>
  </si>
  <si>
    <t>"Por el cual se reglamenta el artículo 303 de la Ley 2294 2023, se adiciona una Subsección a la Sección 5 del Capítulo, del Título 5, de la Parte 3, del Libro 2 del Decreto 1077 de 2015, Decreto Único Reglamentario del Sector Vivienda, Ciudad y Territorio, en lo relacionado con el giro directo de los recursos del sistema general de participaciones para agua potable y saneamiento básico"</t>
  </si>
  <si>
    <t>Expedido
 Decreto 0073 del 24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</si>
</sst>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_-;\-* #,##0_-;_-* &quot;-&quot;??_-;_-@_-"/>
    <numFmt numFmtId="165" formatCode="0.0%"/>
  </numFmts>
  <fonts count="24">
    <font>
      <sz val="11"/>
      <color theme="1"/>
      <name val="Aptos Narrow"/>
      <family val="2"/>
      <scheme val="minor"/>
    </font>
    <font>
      <sz val="11"/>
      <color theme="1"/>
      <name val="Aptos Narrow"/>
      <family val="2"/>
      <scheme val="minor"/>
    </font>
    <font>
      <sz val="11"/>
      <color rgb="FF000000"/>
      <name val="Aptos Narrow"/>
      <family val="2"/>
    </font>
    <font>
      <sz val="11"/>
      <color theme="1"/>
      <name val="Aptos Narrow"/>
      <family val="2"/>
      <scheme val="minor"/>
    </font>
    <font>
      <b/>
      <sz val="11"/>
      <color theme="0"/>
      <name val="Aptos Narrow"/>
      <family val="2"/>
      <scheme val="minor"/>
    </font>
    <font>
      <sz val="11"/>
      <color rgb="FF000000"/>
      <name val="Aptos Narrow"/>
      <family val="2"/>
      <scheme val="minor"/>
    </font>
    <font>
      <sz val="11"/>
      <name val="Aptos Narrow"/>
      <family val="2"/>
      <scheme val="minor"/>
    </font>
    <font>
      <sz val="12"/>
      <name val="Calibri"/>
      <family val="2"/>
    </font>
    <font>
      <sz val="11"/>
      <name val="Calibri"/>
      <family val="2"/>
    </font>
    <font>
      <sz val="14"/>
      <color theme="1"/>
      <name val="Aptos Narrow"/>
      <family val="2"/>
      <scheme val="minor"/>
    </font>
    <font>
      <sz val="11"/>
      <name val="Arial"/>
      <family val="2"/>
    </font>
    <font>
      <u/>
      <sz val="11"/>
      <color theme="10"/>
      <name val="Aptos Narrow"/>
      <family val="2"/>
      <scheme val="minor"/>
    </font>
    <font>
      <sz val="12"/>
      <name val="Calibri"/>
    </font>
    <font>
      <sz val="11"/>
      <name val="Calibri"/>
    </font>
    <font>
      <sz val="11"/>
      <name val="Arial"/>
    </font>
    <font>
      <sz val="11"/>
      <color rgb="FF000000"/>
      <name val="Aptos Narrow"/>
    </font>
    <font>
      <sz val="11"/>
      <color rgb="FF000000"/>
      <name val="Arial"/>
    </font>
    <font>
      <sz val="11"/>
      <color theme="1"/>
      <name val="Aptos Narrow"/>
    </font>
    <font>
      <sz val="8"/>
      <name val="Aptos Narrow"/>
      <family val="2"/>
      <scheme val="minor"/>
    </font>
    <font>
      <b/>
      <sz val="9"/>
      <color theme="1"/>
      <name val="Aptos Narrow"/>
      <family val="2"/>
      <scheme val="minor"/>
    </font>
    <font>
      <b/>
      <sz val="9"/>
      <color rgb="FF000000"/>
      <name val="Aptos Narrow"/>
      <family val="2"/>
    </font>
    <font>
      <sz val="9"/>
      <color rgb="FF000000"/>
      <name val="Aptos Narrow"/>
      <family val="2"/>
    </font>
    <font>
      <b/>
      <sz val="9"/>
      <color rgb="FF000000"/>
      <name val="Aptos Narrow"/>
    </font>
    <font>
      <sz val="9"/>
      <color rgb="FF000000"/>
      <name val="Aptos Narrow"/>
    </font>
  </fonts>
  <fills count="4">
    <fill>
      <patternFill patternType="none"/>
    </fill>
    <fill>
      <patternFill patternType="gray125"/>
    </fill>
    <fill>
      <patternFill patternType="solid">
        <fgColor theme="0"/>
        <bgColor indexed="64"/>
      </patternFill>
    </fill>
    <fill>
      <patternFill patternType="solid">
        <fgColor theme="6"/>
        <bgColor theme="6"/>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s>
  <cellStyleXfs count="7">
    <xf numFmtId="0" fontId="0" fillId="0" borderId="0"/>
    <xf numFmtId="43" fontId="3"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cellStyleXfs>
  <cellXfs count="73">
    <xf numFmtId="0" fontId="0" fillId="0" borderId="0" xfId="0"/>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2" borderId="5" xfId="0" applyFont="1" applyFill="1" applyBorder="1" applyAlignment="1">
      <alignment horizontal="center" vertical="center" wrapText="1"/>
    </xf>
    <xf numFmtId="164" fontId="10" fillId="2" borderId="2" xfId="1" applyNumberFormat="1" applyFont="1" applyFill="1" applyBorder="1" applyAlignment="1">
      <alignment horizontal="center" vertical="center" wrapText="1"/>
    </xf>
    <xf numFmtId="0" fontId="0" fillId="0" borderId="0" xfId="0" applyAlignment="1">
      <alignment horizontal="center" vertical="center"/>
    </xf>
    <xf numFmtId="10" fontId="5"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4"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10" fontId="0" fillId="0" borderId="1" xfId="2" applyNumberFormat="1" applyFont="1" applyFill="1" applyBorder="1" applyAlignment="1">
      <alignment horizontal="center" vertical="center" wrapText="1"/>
    </xf>
    <xf numFmtId="0" fontId="13" fillId="0" borderId="1" xfId="0" applyFont="1" applyBorder="1" applyAlignment="1">
      <alignment horizontal="center" vertical="center" wrapText="1"/>
    </xf>
    <xf numFmtId="9" fontId="0" fillId="0" borderId="1" xfId="2" applyFont="1" applyFill="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9" fontId="15" fillId="0" borderId="1" xfId="0" applyNumberFormat="1" applyFont="1" applyBorder="1" applyAlignment="1">
      <alignment horizontal="center" vertical="center" wrapText="1"/>
    </xf>
    <xf numFmtId="9" fontId="17" fillId="0" borderId="1" xfId="0" applyNumberFormat="1" applyFont="1" applyBorder="1" applyAlignment="1">
      <alignment horizontal="center" vertical="center" wrapText="1"/>
    </xf>
    <xf numFmtId="9" fontId="16" fillId="0" borderId="1" xfId="2" applyFont="1" applyFill="1" applyBorder="1" applyAlignment="1">
      <alignment horizontal="center" vertical="center" wrapText="1"/>
    </xf>
    <xf numFmtId="9" fontId="16" fillId="0" borderId="1"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7" fillId="0" borderId="1" xfId="0" applyFont="1" applyBorder="1" applyAlignment="1">
      <alignment horizontal="center" vertical="center" wrapText="1"/>
    </xf>
    <xf numFmtId="165" fontId="5"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164" fontId="0" fillId="0" borderId="1" xfId="1" applyNumberFormat="1" applyFont="1" applyFill="1" applyBorder="1" applyAlignment="1">
      <alignment horizontal="center" vertical="center" wrapText="1"/>
    </xf>
    <xf numFmtId="10"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10" fontId="5" fillId="0" borderId="1" xfId="2" applyNumberFormat="1" applyFont="1" applyFill="1" applyBorder="1" applyAlignment="1">
      <alignment horizontal="center" vertical="center" wrapText="1"/>
    </xf>
    <xf numFmtId="10" fontId="5" fillId="0" borderId="3" xfId="0" applyNumberFormat="1" applyFont="1" applyBorder="1" applyAlignment="1">
      <alignment horizontal="center" vertical="center" wrapText="1"/>
    </xf>
    <xf numFmtId="9" fontId="15"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9" fontId="16" fillId="0" borderId="3" xfId="0" applyNumberFormat="1" applyFont="1" applyBorder="1" applyAlignment="1">
      <alignment horizontal="center" vertical="center" wrapText="1"/>
    </xf>
    <xf numFmtId="9" fontId="0" fillId="0" borderId="3" xfId="2" applyFont="1" applyFill="1" applyBorder="1" applyAlignment="1">
      <alignment horizontal="center" vertical="center" wrapText="1"/>
    </xf>
    <xf numFmtId="0" fontId="0" fillId="0" borderId="1" xfId="0" applyBorder="1" applyAlignment="1">
      <alignment horizontal="center" vertical="center" wrapText="1"/>
    </xf>
    <xf numFmtId="10"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0" borderId="3" xfId="0" applyBorder="1" applyAlignment="1">
      <alignment horizontal="center" vertical="center" wrapText="1"/>
    </xf>
    <xf numFmtId="9" fontId="0" fillId="0" borderId="3" xfId="0" applyNumberFormat="1" applyBorder="1" applyAlignment="1">
      <alignment horizontal="center" vertical="center" wrapText="1"/>
    </xf>
    <xf numFmtId="14" fontId="0" fillId="0" borderId="3" xfId="0" applyNumberFormat="1" applyBorder="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xf>
    <xf numFmtId="0" fontId="1" fillId="0" borderId="0" xfId="0" applyFont="1" applyAlignment="1">
      <alignment horizontal="left" vertical="center" wrapText="1"/>
    </xf>
    <xf numFmtId="0" fontId="20" fillId="0" borderId="9"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1" fillId="0" borderId="13"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0" fillId="0" borderId="14" xfId="0" applyFont="1" applyFill="1" applyBorder="1" applyAlignment="1">
      <alignment horizontal="center" vertical="center" wrapText="1" readingOrder="1"/>
    </xf>
    <xf numFmtId="0" fontId="22" fillId="0" borderId="15"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0" xfId="0" applyFont="1" applyFill="1" applyBorder="1" applyAlignment="1">
      <alignment horizontal="center" vertical="center" wrapText="1" readingOrder="1"/>
    </xf>
    <xf numFmtId="0" fontId="19" fillId="0" borderId="7" xfId="0" applyFont="1" applyFill="1" applyBorder="1" applyAlignment="1">
      <alignment horizontal="center" vertical="center" wrapText="1"/>
    </xf>
    <xf numFmtId="0" fontId="19" fillId="0" borderId="8" xfId="0" applyFont="1" applyFill="1" applyBorder="1" applyAlignment="1">
      <alignment horizontal="center" vertical="center"/>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xf>
  </cellXfs>
  <cellStyles count="7">
    <cellStyle name="Hyperlink" xfId="6" xr:uid="{00000000-000B-0000-0000-000008000000}"/>
    <cellStyle name="Millares" xfId="1" builtinId="3"/>
    <cellStyle name="Millares 2" xfId="4" xr:uid="{2FD4362E-BC57-446E-8BC3-6B8B898A9296}"/>
    <cellStyle name="Normal" xfId="0" builtinId="0"/>
    <cellStyle name="Normal 2" xfId="3" xr:uid="{C158370E-EE6A-435A-A9F1-9191B89F730B}"/>
    <cellStyle name="Porcentaje" xfId="2" builtinId="5"/>
    <cellStyle name="Porcentaje 2" xfId="5" xr:uid="{82CB0F07-B188-4887-A3F9-37216256FC03}"/>
  </cellStyles>
  <dxfs count="31">
    <dxf>
      <font>
        <b/>
        <i val="0"/>
        <strike val="0"/>
        <condense val="0"/>
        <extend val="0"/>
        <outline val="0"/>
        <shadow val="0"/>
        <u val="none"/>
        <vertAlign val="baseline"/>
        <sz val="9"/>
        <color rgb="FF000000"/>
        <name val="Aptos Narrow"/>
        <family val="2"/>
        <scheme val="none"/>
      </font>
      <fill>
        <patternFill patternType="none">
          <fgColor indexed="64"/>
          <bgColor indexed="65"/>
        </patternFill>
      </fill>
      <alignment horizontal="center" vertical="center" textRotation="0" wrapText="1" indent="0" justifyLastLine="0" shrinkToFit="0" readingOrder="1"/>
      <border diagonalUp="0" diagonalDown="0">
        <left/>
        <right/>
        <top/>
        <bottom style="thin">
          <color rgb="FF000000"/>
        </bottom>
        <vertical/>
        <horizontal/>
      </border>
    </dxf>
    <dxf>
      <font>
        <b/>
        <i val="0"/>
        <strike val="0"/>
        <condense val="0"/>
        <extend val="0"/>
        <outline val="0"/>
        <shadow val="0"/>
        <u val="none"/>
        <vertAlign val="baseline"/>
        <sz val="9"/>
        <color rgb="FF000000"/>
        <name val="Aptos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9"/>
        <color rgb="FF000000"/>
        <name val="Aptos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bottom style="thin">
          <color rgb="FF000000"/>
        </bottom>
        <vertical/>
        <horizontal/>
      </border>
    </dxf>
    <dxf>
      <font>
        <b/>
        <i val="0"/>
        <strike val="0"/>
        <condense val="0"/>
        <extend val="0"/>
        <outline val="0"/>
        <shadow val="0"/>
        <u val="none"/>
        <vertAlign val="baseline"/>
        <sz val="9"/>
        <color rgb="FF000000"/>
        <name val="Aptos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top/>
        <bottom style="thin">
          <color rgb="FF000000"/>
        </bottom>
        <vertical/>
        <horizontal/>
      </border>
    </dxf>
    <dxf>
      <border outline="0">
        <right style="thin">
          <color rgb="FF000000"/>
        </right>
        <bottom style="thin">
          <color rgb="FF000000"/>
        </bottom>
      </border>
    </dxf>
    <dxf>
      <fill>
        <patternFill patternType="none"/>
      </fill>
    </dxf>
    <dxf>
      <font>
        <b val="0"/>
        <i val="0"/>
        <strike val="0"/>
        <condense val="0"/>
        <extend val="0"/>
        <outline val="0"/>
        <shadow val="0"/>
        <u val="none"/>
        <vertAlign val="baseline"/>
        <sz val="11"/>
        <color theme="1"/>
        <name val="Aptos Narrow"/>
        <family val="2"/>
        <scheme val="minor"/>
      </font>
      <numFmt numFmtId="166" formatCode="d/mm/yyyy"/>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font>
    </dxf>
    <dxf>
      <font>
        <b val="0"/>
      </font>
    </dxf>
    <dxf>
      <font>
        <b val="0"/>
        <i val="0"/>
        <strike val="0"/>
        <condense val="0"/>
        <extend val="0"/>
        <outline val="0"/>
        <shadow val="0"/>
        <u val="none"/>
        <vertAlign val="baseline"/>
        <sz val="11"/>
        <color theme="1"/>
        <name val="Aptos Narrow"/>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rial"/>
        <family val="2"/>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minor"/>
      </font>
      <numFmt numFmtId="14"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font>
    </dxf>
    <dxf>
      <font>
        <b/>
        <i val="0"/>
        <strike val="0"/>
        <condense val="0"/>
        <extend val="0"/>
        <outline val="0"/>
        <shadow val="0"/>
        <u val="none"/>
        <vertAlign val="baseline"/>
        <sz val="11"/>
        <color theme="0"/>
        <name val="Aptos Narrow"/>
        <family val="2"/>
        <scheme val="minor"/>
      </font>
      <fill>
        <patternFill patternType="solid">
          <fgColor theme="6"/>
          <bgColor theme="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Estilo de tabla 1" pivot="0" count="0" xr9:uid="{162D0360-9D07-42CE-902E-513D3F80469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106D1D8B-556D-4356-88D0-870EE55BD269}">
    <nsvFilter filterId="{27464B92-EB15-47B2-9BEF-0471E0237BDA}" ref="A3:V24" tableId="1"/>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464B92-EB15-47B2-9BEF-0471E0237BDA}" name="Tabla1" displayName="Tabla1" ref="A3:V24" totalsRowShown="0" headerRowDxfId="30" dataDxfId="29" tableBorderDxfId="28">
  <autoFilter ref="A3:V24" xr:uid="{27464B92-EB15-47B2-9BEF-0471E0237BDA}"/>
  <tableColumns count="22">
    <tableColumn id="1" xr3:uid="{28C7162C-E0B6-4ED8-AAE1-77D805CCE1A8}" name="Indicador PND" dataDxfId="27"/>
    <tableColumn id="3" xr3:uid="{EBFDD90D-DDA9-43FB-B374-0E9935EA4665}" name="Eje (Transformación)" dataDxfId="26"/>
    <tableColumn id="4" xr3:uid="{B91CFC3C-3CE3-4A90-9A0D-1C896A1FA525}" name="Línea (Catalizador)" dataDxfId="25"/>
    <tableColumn id="17" xr3:uid="{DC768E7D-F075-428C-8D73-85A59C9ECF7D}" name="Tipo de indicador" dataDxfId="24"/>
    <tableColumn id="24" xr3:uid="{C1840F01-932C-41FA-99D1-A354CF9C836A}" name="Periodicidad _x000a_del reporte" dataDxfId="23"/>
    <tableColumn id="25" xr3:uid="{8D267426-DAF0-43EC-AFDE-070A6F572F3B}" name="Días de rezago" dataDxfId="22"/>
    <tableColumn id="26" xr3:uid="{3F27A3B3-91C4-4BDA-A086-8BA471083835}" name="Fuente de Información" dataDxfId="21"/>
    <tableColumn id="27" xr3:uid="{47ACE5B8-85F8-455A-B6F3-F6BCB74D7176}" name="Metodología de medición" dataDxfId="20"/>
    <tableColumn id="5" xr3:uid="{6D02BAE8-8548-44F0-B1CF-341FB21B71E3}" name="Unidad de _x000a_medida" dataDxfId="19"/>
    <tableColumn id="6" xr3:uid="{822D64A1-94FD-4111-9F6B-E8F0B0B5F32F}" name="Dependencia Responsable" dataDxfId="18"/>
    <tableColumn id="7" xr3:uid="{1AAA2032-EE4F-4D5C-A82F-3124E7DE36B1}" name="Línea base_x000a_ 2022" dataDxfId="17"/>
    <tableColumn id="8" xr3:uid="{44DABA06-B7B9-40E3-B2B7-1309D1B441BB}" name="Meta 2023" dataDxfId="16"/>
    <tableColumn id="9" xr3:uid="{15F9BE0C-05ED-4A3F-AB2A-A1055C2A7C86}" name="Meta 2024" dataDxfId="15"/>
    <tableColumn id="10" xr3:uid="{20D24730-BE0B-4896-88AD-F43CCF494185}" name="Meta 2025" dataDxfId="14"/>
    <tableColumn id="11" xr3:uid="{7BA7AA53-5330-4917-9717-6E1DB99D7B70}" name="Meta 2026" dataDxfId="13"/>
    <tableColumn id="12" xr3:uid="{78009B43-EA0A-4A0C-8C3B-25D214EF07F0}" name="Meta Cuatrienal" dataDxfId="12"/>
    <tableColumn id="13" xr3:uid="{C4B5984B-BD67-4370-B852-617B12EB1613}" name="Avance actual" dataDxfId="11"/>
    <tableColumn id="14" xr3:uid="{982DB57C-25CC-4FA4-8AB8-07747ADFB7FA}" name="%_x000a_ Cumplimiento" dataDxfId="10"/>
    <tableColumn id="15" xr3:uid="{122E1395-2740-4FA7-BC8E-A26DD1E47FB7}" name="Brecha pendiente_x000a_ por cumplir" dataDxfId="9"/>
    <tableColumn id="16" xr3:uid="{0B26BF62-FA4A-49FF-9D7B-AEAF5AF95BA7}" name="% pendiente por cumplir" dataDxfId="8"/>
    <tableColumn id="18" xr3:uid="{1B82D92D-1959-4533-ACDB-5650188EAA8D}" name="Causas identificadas del estado" dataDxfId="7"/>
    <tableColumn id="19" xr3:uid="{74CF597F-1441-421D-A349-028EF604A088}" name="Fecha corte" dataDxfId="6"/>
  </tableColumns>
  <tableStyleInfo name="Estilo de tabla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54B12F0-2B62-4C8A-93C6-0827F36AC6C5}" name="Tabla2" displayName="Tabla2" ref="A1:D14" totalsRowShown="0" headerRowDxfId="5" tableBorderDxfId="4">
  <autoFilter ref="A1:D14" xr:uid="{554B12F0-2B62-4C8A-93C6-0827F36AC6C5}"/>
  <tableColumns count="4">
    <tableColumn id="1" xr3:uid="{5B24BAA6-2A91-411B-89CF-D0B130EDCBB7}" name="Disposiciones que requieren reglamentación_x000a_(Relacionar cada disposición)" dataDxfId="3"/>
    <tableColumn id="2" xr3:uid="{A6C75471-D1E5-458D-8CD3-04F55120D43E}" name="Epígrafe" dataDxfId="2"/>
    <tableColumn id="3" xr3:uid="{A8085501-5C46-45FA-A20D-8D55D2778FCE}" name="Tipo de instrumento normativo (decreto, resolución, circular, manual, otro) " dataDxfId="1"/>
    <tableColumn id="4" xr3:uid="{CECB952A-A388-4312-9091-F68245C4504F}" name="Avance" dataDxfId="0"/>
  </tableColumns>
  <tableStyleInfo name="TableStyleLight1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5ABE5-97D4-4EAC-86B9-9255494082AF}">
  <dimension ref="A1:V26"/>
  <sheetViews>
    <sheetView workbookViewId="0">
      <selection activeCell="U17" sqref="U17"/>
    </sheetView>
  </sheetViews>
  <sheetFormatPr defaultColWidth="11.42578125" defaultRowHeight="15"/>
  <cols>
    <col min="1" max="1" width="33.7109375" style="8" customWidth="1"/>
    <col min="2" max="7" width="20.7109375" customWidth="1"/>
    <col min="8" max="8" width="55" customWidth="1"/>
    <col min="9" max="19" width="20.7109375" customWidth="1"/>
    <col min="20" max="20" width="23.28515625" customWidth="1"/>
    <col min="21" max="21" width="74.5703125" customWidth="1"/>
    <col min="22" max="22" width="20.7109375" customWidth="1"/>
  </cols>
  <sheetData>
    <row r="1" spans="1:22" ht="18" customHeight="1">
      <c r="A1" s="50" t="s">
        <v>0</v>
      </c>
      <c r="B1" s="50"/>
      <c r="C1" s="50"/>
      <c r="D1" s="50"/>
      <c r="E1" s="50"/>
      <c r="F1" s="50"/>
      <c r="G1" s="50"/>
      <c r="H1" s="50"/>
      <c r="I1" s="50"/>
      <c r="J1" s="50"/>
      <c r="K1" s="50"/>
      <c r="L1" s="50"/>
      <c r="M1" s="50"/>
      <c r="N1" s="50"/>
      <c r="O1" s="51"/>
      <c r="P1" s="51"/>
      <c r="Q1" s="51"/>
      <c r="R1" s="51"/>
      <c r="S1" s="51"/>
      <c r="T1" s="51"/>
      <c r="U1" s="51"/>
      <c r="V1" s="51"/>
    </row>
    <row r="2" spans="1:22">
      <c r="A2" s="50"/>
      <c r="B2" s="50"/>
      <c r="C2" s="50"/>
      <c r="D2" s="50"/>
      <c r="E2" s="50"/>
      <c r="F2" s="50"/>
      <c r="G2" s="50"/>
      <c r="H2" s="50"/>
      <c r="I2" s="50"/>
      <c r="J2" s="50"/>
      <c r="K2" s="50"/>
      <c r="L2" s="50"/>
      <c r="M2" s="50"/>
      <c r="N2" s="50"/>
      <c r="O2" s="51"/>
      <c r="P2" s="51"/>
      <c r="Q2" s="51"/>
      <c r="R2" s="51"/>
      <c r="S2" s="51"/>
      <c r="T2" s="51"/>
      <c r="U2" s="51"/>
      <c r="V2" s="51"/>
    </row>
    <row r="3" spans="1:22" ht="29.25">
      <c r="A3" s="3" t="s">
        <v>1</v>
      </c>
      <c r="B3" s="23" t="s">
        <v>2</v>
      </c>
      <c r="C3" s="23" t="s">
        <v>3</v>
      </c>
      <c r="D3" s="4" t="s">
        <v>4</v>
      </c>
      <c r="E3" s="4" t="s">
        <v>5</v>
      </c>
      <c r="F3" s="4" t="s">
        <v>6</v>
      </c>
      <c r="G3" s="23" t="s">
        <v>7</v>
      </c>
      <c r="H3" s="23" t="s">
        <v>8</v>
      </c>
      <c r="I3" s="23" t="s">
        <v>9</v>
      </c>
      <c r="J3" s="24" t="s">
        <v>10</v>
      </c>
      <c r="K3" s="23" t="s">
        <v>11</v>
      </c>
      <c r="L3" s="23" t="s">
        <v>12</v>
      </c>
      <c r="M3" s="23" t="s">
        <v>13</v>
      </c>
      <c r="N3" s="23" t="s">
        <v>14</v>
      </c>
      <c r="O3" s="23" t="s">
        <v>15</v>
      </c>
      <c r="P3" s="25" t="s">
        <v>16</v>
      </c>
      <c r="Q3" s="23" t="s">
        <v>17</v>
      </c>
      <c r="R3" s="23" t="s">
        <v>18</v>
      </c>
      <c r="S3" s="23" t="s">
        <v>19</v>
      </c>
      <c r="T3" s="23" t="s">
        <v>20</v>
      </c>
      <c r="U3" s="25" t="s">
        <v>21</v>
      </c>
      <c r="V3" s="25" t="s">
        <v>22</v>
      </c>
    </row>
    <row r="4" spans="1:22" ht="135">
      <c r="A4" s="41" t="s">
        <v>23</v>
      </c>
      <c r="B4" s="26" t="s">
        <v>24</v>
      </c>
      <c r="C4" s="10" t="s">
        <v>25</v>
      </c>
      <c r="D4" s="5" t="s">
        <v>26</v>
      </c>
      <c r="E4" s="6" t="s">
        <v>27</v>
      </c>
      <c r="F4" s="2">
        <v>120</v>
      </c>
      <c r="G4" s="41" t="s">
        <v>28</v>
      </c>
      <c r="H4" s="9" t="s">
        <v>29</v>
      </c>
      <c r="I4" s="41" t="s">
        <v>30</v>
      </c>
      <c r="J4" s="41" t="s">
        <v>31</v>
      </c>
      <c r="K4" s="13">
        <v>30.4</v>
      </c>
      <c r="L4" s="27">
        <v>0.28999999999999998</v>
      </c>
      <c r="M4" s="27">
        <v>0.28000000000000003</v>
      </c>
      <c r="N4" s="27">
        <v>0.27</v>
      </c>
      <c r="O4" s="27">
        <v>0.26</v>
      </c>
      <c r="P4" s="27">
        <v>0.26</v>
      </c>
      <c r="Q4" s="9">
        <v>0.26840000000000003</v>
      </c>
      <c r="R4" s="9">
        <v>0.80910000000000004</v>
      </c>
      <c r="S4" s="42">
        <v>8.3999999999999995E-3</v>
      </c>
      <c r="T4" s="42">
        <v>0.19089999999999999</v>
      </c>
      <c r="U4" s="41" t="s">
        <v>32</v>
      </c>
      <c r="V4" s="28">
        <v>45657</v>
      </c>
    </row>
    <row r="5" spans="1:22" ht="135">
      <c r="A5" s="41" t="s">
        <v>33</v>
      </c>
      <c r="B5" s="26" t="s">
        <v>34</v>
      </c>
      <c r="C5" s="10" t="s">
        <v>35</v>
      </c>
      <c r="D5" s="5" t="s">
        <v>36</v>
      </c>
      <c r="E5" s="1" t="s">
        <v>37</v>
      </c>
      <c r="F5" s="2">
        <v>0</v>
      </c>
      <c r="G5" s="12" t="s">
        <v>38</v>
      </c>
      <c r="H5" s="13" t="s">
        <v>39</v>
      </c>
      <c r="I5" s="12" t="s">
        <v>40</v>
      </c>
      <c r="J5" s="41" t="s">
        <v>41</v>
      </c>
      <c r="K5" s="13">
        <v>150</v>
      </c>
      <c r="L5" s="27">
        <v>35</v>
      </c>
      <c r="M5" s="11">
        <v>65</v>
      </c>
      <c r="N5" s="11">
        <v>65</v>
      </c>
      <c r="O5" s="11">
        <v>35</v>
      </c>
      <c r="P5" s="12">
        <v>200</v>
      </c>
      <c r="Q5" s="13">
        <v>167</v>
      </c>
      <c r="R5" s="9">
        <v>0.83499999999999996</v>
      </c>
      <c r="S5" s="41">
        <f>+O5-P5</f>
        <v>-165</v>
      </c>
      <c r="T5" s="14">
        <f>+S5/O5</f>
        <v>-4.7142857142857144</v>
      </c>
      <c r="U5" s="41" t="s">
        <v>32</v>
      </c>
      <c r="V5" s="28">
        <v>46022</v>
      </c>
    </row>
    <row r="6" spans="1:22" ht="96.75">
      <c r="A6" s="41" t="s">
        <v>42</v>
      </c>
      <c r="B6" s="26" t="s">
        <v>34</v>
      </c>
      <c r="C6" s="10" t="s">
        <v>43</v>
      </c>
      <c r="D6" s="5" t="s">
        <v>26</v>
      </c>
      <c r="E6" s="1" t="s">
        <v>27</v>
      </c>
      <c r="F6" s="2">
        <v>365</v>
      </c>
      <c r="G6" s="41" t="s">
        <v>44</v>
      </c>
      <c r="H6" s="13" t="s">
        <v>45</v>
      </c>
      <c r="I6" s="41" t="s">
        <v>30</v>
      </c>
      <c r="J6" s="41" t="s">
        <v>46</v>
      </c>
      <c r="K6" s="13">
        <v>55.07</v>
      </c>
      <c r="L6" s="9">
        <v>0.5484</v>
      </c>
      <c r="M6" s="9">
        <v>0.56759999999999999</v>
      </c>
      <c r="N6" s="9">
        <v>0.58940000000000003</v>
      </c>
      <c r="O6" s="9">
        <v>0.60399999999999998</v>
      </c>
      <c r="P6" s="9">
        <v>0.60399999999999998</v>
      </c>
      <c r="Q6" s="9">
        <v>0.50760000000000005</v>
      </c>
      <c r="R6" s="9">
        <v>0.745</v>
      </c>
      <c r="S6" s="14">
        <f>+O6-P6</f>
        <v>0</v>
      </c>
      <c r="T6" s="14">
        <f>+S6/O6</f>
        <v>0</v>
      </c>
      <c r="U6" s="41" t="s">
        <v>47</v>
      </c>
      <c r="V6" s="28">
        <v>45657</v>
      </c>
    </row>
    <row r="7" spans="1:22" ht="144.75">
      <c r="A7" s="41" t="s">
        <v>48</v>
      </c>
      <c r="B7" s="26" t="s">
        <v>34</v>
      </c>
      <c r="C7" s="10" t="s">
        <v>49</v>
      </c>
      <c r="D7" s="5" t="s">
        <v>36</v>
      </c>
      <c r="E7" s="1" t="s">
        <v>50</v>
      </c>
      <c r="F7" s="2">
        <v>30</v>
      </c>
      <c r="G7" s="29" t="s">
        <v>51</v>
      </c>
      <c r="H7" s="30" t="s">
        <v>52</v>
      </c>
      <c r="I7" s="29" t="s">
        <v>40</v>
      </c>
      <c r="J7" s="41" t="s">
        <v>31</v>
      </c>
      <c r="K7" s="30">
        <v>40012</v>
      </c>
      <c r="L7" s="11">
        <v>20000</v>
      </c>
      <c r="M7" s="11">
        <v>110000</v>
      </c>
      <c r="N7" s="11">
        <v>160000</v>
      </c>
      <c r="O7" s="11">
        <v>110000</v>
      </c>
      <c r="P7" s="29">
        <v>400000</v>
      </c>
      <c r="Q7" s="30">
        <v>334100</v>
      </c>
      <c r="R7" s="9">
        <v>0.83530000000000004</v>
      </c>
      <c r="S7" s="31">
        <f>+O7-P7</f>
        <v>-290000</v>
      </c>
      <c r="T7" s="14">
        <f>+S7/O7</f>
        <v>-2.6363636363636362</v>
      </c>
      <c r="U7" s="41" t="s">
        <v>53</v>
      </c>
      <c r="V7" s="43">
        <v>46112</v>
      </c>
    </row>
    <row r="8" spans="1:22" ht="87">
      <c r="A8" s="41" t="s">
        <v>54</v>
      </c>
      <c r="B8" s="26" t="s">
        <v>55</v>
      </c>
      <c r="C8" s="10" t="s">
        <v>56</v>
      </c>
      <c r="D8" s="5" t="s">
        <v>26</v>
      </c>
      <c r="E8" s="1" t="s">
        <v>27</v>
      </c>
      <c r="F8" s="2">
        <v>180</v>
      </c>
      <c r="G8" s="29" t="s">
        <v>57</v>
      </c>
      <c r="H8" s="30" t="s">
        <v>58</v>
      </c>
      <c r="I8" s="29" t="s">
        <v>40</v>
      </c>
      <c r="J8" s="41" t="s">
        <v>46</v>
      </c>
      <c r="K8" s="30">
        <v>46896903</v>
      </c>
      <c r="L8" s="11">
        <v>1032879</v>
      </c>
      <c r="M8" s="11">
        <v>1032879</v>
      </c>
      <c r="N8" s="11">
        <v>1239455</v>
      </c>
      <c r="O8" s="11">
        <v>826303</v>
      </c>
      <c r="P8" s="29">
        <v>4131516</v>
      </c>
      <c r="Q8" s="30">
        <v>1285481</v>
      </c>
      <c r="R8" s="9">
        <v>0.31109999999999999</v>
      </c>
      <c r="S8" s="31">
        <f>+O8-P8</f>
        <v>-3305213</v>
      </c>
      <c r="T8" s="14">
        <f>+S8/O8</f>
        <v>-4.0000012102098141</v>
      </c>
      <c r="U8" s="13" t="s">
        <v>59</v>
      </c>
      <c r="V8" s="28">
        <v>45657</v>
      </c>
    </row>
    <row r="9" spans="1:22" ht="90">
      <c r="A9" s="41" t="s">
        <v>60</v>
      </c>
      <c r="B9" s="26" t="s">
        <v>55</v>
      </c>
      <c r="C9" s="10" t="s">
        <v>56</v>
      </c>
      <c r="D9" s="5" t="s">
        <v>26</v>
      </c>
      <c r="E9" s="1" t="s">
        <v>27</v>
      </c>
      <c r="F9" s="2">
        <v>180</v>
      </c>
      <c r="G9" s="29" t="s">
        <v>57</v>
      </c>
      <c r="H9" s="30" t="s">
        <v>61</v>
      </c>
      <c r="I9" s="29" t="s">
        <v>40</v>
      </c>
      <c r="J9" s="41" t="s">
        <v>46</v>
      </c>
      <c r="K9" s="13" t="s">
        <v>62</v>
      </c>
      <c r="L9" s="11">
        <v>879889</v>
      </c>
      <c r="M9" s="11">
        <v>879889</v>
      </c>
      <c r="N9" s="11">
        <v>1055866</v>
      </c>
      <c r="O9" s="11">
        <v>703910</v>
      </c>
      <c r="P9" s="29">
        <v>3519554</v>
      </c>
      <c r="Q9" s="30">
        <v>3263866</v>
      </c>
      <c r="R9" s="9">
        <v>0.9274</v>
      </c>
      <c r="S9" s="31">
        <f>+O9-P9</f>
        <v>-2815644</v>
      </c>
      <c r="T9" s="14">
        <f>+S9/O9</f>
        <v>-4.0000056825446437</v>
      </c>
      <c r="U9" s="13" t="s">
        <v>59</v>
      </c>
      <c r="V9" s="28">
        <v>45657</v>
      </c>
    </row>
    <row r="10" spans="1:22" ht="361.5">
      <c r="A10" s="41" t="s">
        <v>63</v>
      </c>
      <c r="B10" s="26" t="s">
        <v>64</v>
      </c>
      <c r="C10" s="10" t="s">
        <v>65</v>
      </c>
      <c r="D10" s="5" t="s">
        <v>26</v>
      </c>
      <c r="E10" s="1" t="s">
        <v>27</v>
      </c>
      <c r="F10" s="2">
        <v>180</v>
      </c>
      <c r="G10" s="41" t="s">
        <v>66</v>
      </c>
      <c r="H10" s="32" t="s">
        <v>67</v>
      </c>
      <c r="I10" s="41" t="s">
        <v>30</v>
      </c>
      <c r="J10" s="41" t="s">
        <v>46</v>
      </c>
      <c r="K10" s="13">
        <v>36.4</v>
      </c>
      <c r="L10" s="32">
        <v>0.34899999999999998</v>
      </c>
      <c r="M10" s="32">
        <v>0.33</v>
      </c>
      <c r="N10" s="32">
        <v>0.308</v>
      </c>
      <c r="O10" s="32">
        <v>0.28999999999999998</v>
      </c>
      <c r="P10" s="32">
        <v>0.28999999999999998</v>
      </c>
      <c r="Q10" s="32">
        <v>0.38109999999999999</v>
      </c>
      <c r="R10" s="9">
        <v>-0.2311</v>
      </c>
      <c r="S10" s="42">
        <f>+P10-O10</f>
        <v>0</v>
      </c>
      <c r="T10" s="42">
        <v>1.2311000000000001</v>
      </c>
      <c r="U10" s="13" t="s">
        <v>68</v>
      </c>
      <c r="V10" s="28">
        <v>45657</v>
      </c>
    </row>
    <row r="11" spans="1:22" ht="361.5">
      <c r="A11" s="41" t="s">
        <v>69</v>
      </c>
      <c r="B11" s="26" t="s">
        <v>64</v>
      </c>
      <c r="C11" s="10" t="s">
        <v>65</v>
      </c>
      <c r="D11" s="5" t="s">
        <v>26</v>
      </c>
      <c r="E11" s="1" t="s">
        <v>27</v>
      </c>
      <c r="F11" s="2">
        <v>180</v>
      </c>
      <c r="G11" s="41" t="s">
        <v>66</v>
      </c>
      <c r="H11" s="32" t="s">
        <v>70</v>
      </c>
      <c r="I11" s="41" t="s">
        <v>30</v>
      </c>
      <c r="J11" s="41" t="s">
        <v>46</v>
      </c>
      <c r="K11" s="13">
        <v>10.6</v>
      </c>
      <c r="L11" s="32">
        <v>0.1</v>
      </c>
      <c r="M11" s="32">
        <v>9.4E-2</v>
      </c>
      <c r="N11" s="32">
        <v>8.2000000000000003E-2</v>
      </c>
      <c r="O11" s="32">
        <v>8.2000000000000003E-2</v>
      </c>
      <c r="P11" s="32">
        <v>8.2000000000000003E-2</v>
      </c>
      <c r="Q11" s="32">
        <v>0.10100000000000001</v>
      </c>
      <c r="R11" s="9">
        <v>0.20830000000000001</v>
      </c>
      <c r="S11" s="42">
        <f>+P11-O11</f>
        <v>0</v>
      </c>
      <c r="T11" s="42">
        <v>0.79169999999999996</v>
      </c>
      <c r="U11" s="13" t="s">
        <v>68</v>
      </c>
      <c r="V11" s="28">
        <v>45657</v>
      </c>
    </row>
    <row r="12" spans="1:22" ht="64.5">
      <c r="A12" s="41" t="s">
        <v>71</v>
      </c>
      <c r="B12" s="26" t="s">
        <v>72</v>
      </c>
      <c r="C12" s="10" t="s">
        <v>73</v>
      </c>
      <c r="D12" s="5" t="s">
        <v>26</v>
      </c>
      <c r="E12" s="1" t="s">
        <v>27</v>
      </c>
      <c r="F12" s="2">
        <v>365</v>
      </c>
      <c r="G12" s="41" t="s">
        <v>74</v>
      </c>
      <c r="H12" s="9" t="s">
        <v>75</v>
      </c>
      <c r="I12" s="41" t="s">
        <v>30</v>
      </c>
      <c r="J12" s="41" t="s">
        <v>46</v>
      </c>
      <c r="K12" s="13">
        <v>92.6</v>
      </c>
      <c r="L12" s="32">
        <v>0.92900000000000005</v>
      </c>
      <c r="M12" s="32">
        <v>0.93200000000000005</v>
      </c>
      <c r="N12" s="32">
        <v>0.93559999999999999</v>
      </c>
      <c r="O12" s="32">
        <v>0.93799999999999994</v>
      </c>
      <c r="P12" s="32">
        <v>0.93799999999999994</v>
      </c>
      <c r="Q12" s="9">
        <v>0.93359999999999999</v>
      </c>
      <c r="R12" s="9">
        <v>0.63329999999999997</v>
      </c>
      <c r="S12" s="42">
        <f>+O12-P12</f>
        <v>0</v>
      </c>
      <c r="T12" s="42">
        <v>0.35670000000000002</v>
      </c>
      <c r="U12" s="41" t="s">
        <v>47</v>
      </c>
      <c r="V12" s="28">
        <v>45657</v>
      </c>
    </row>
    <row r="13" spans="1:22" ht="101.25">
      <c r="A13" s="41" t="s">
        <v>76</v>
      </c>
      <c r="B13" s="26" t="s">
        <v>72</v>
      </c>
      <c r="C13" s="10" t="s">
        <v>73</v>
      </c>
      <c r="D13" s="5" t="s">
        <v>26</v>
      </c>
      <c r="E13" s="1" t="s">
        <v>27</v>
      </c>
      <c r="F13" s="2">
        <v>365</v>
      </c>
      <c r="G13" s="41" t="s">
        <v>77</v>
      </c>
      <c r="H13" s="9" t="s">
        <v>78</v>
      </c>
      <c r="I13" s="41" t="s">
        <v>30</v>
      </c>
      <c r="J13" s="41" t="s">
        <v>46</v>
      </c>
      <c r="K13" s="13">
        <v>16.91</v>
      </c>
      <c r="L13" s="32">
        <v>0.1976</v>
      </c>
      <c r="M13" s="32">
        <v>0.21909999999999999</v>
      </c>
      <c r="N13" s="32">
        <v>0.24049999999999999</v>
      </c>
      <c r="O13" s="32">
        <v>0.25</v>
      </c>
      <c r="P13" s="32">
        <v>0.25</v>
      </c>
      <c r="Q13" s="9">
        <v>0.2</v>
      </c>
      <c r="R13" s="9">
        <v>0.54549999999999998</v>
      </c>
      <c r="S13" s="42">
        <f>+O13-P13</f>
        <v>0</v>
      </c>
      <c r="T13" s="42">
        <v>0.45450000000000002</v>
      </c>
      <c r="U13" s="41" t="s">
        <v>47</v>
      </c>
      <c r="V13" s="28">
        <v>45657</v>
      </c>
    </row>
    <row r="14" spans="1:22" ht="351.75" customHeight="1">
      <c r="A14" s="41" t="s">
        <v>79</v>
      </c>
      <c r="B14" s="33" t="s">
        <v>24</v>
      </c>
      <c r="C14" s="15" t="s">
        <v>80</v>
      </c>
      <c r="D14" s="5" t="s">
        <v>36</v>
      </c>
      <c r="E14" s="7" t="s">
        <v>81</v>
      </c>
      <c r="F14" s="2" t="s">
        <v>81</v>
      </c>
      <c r="G14" s="11" t="s">
        <v>81</v>
      </c>
      <c r="H14" s="11" t="s">
        <v>81</v>
      </c>
      <c r="I14" s="29" t="s">
        <v>40</v>
      </c>
      <c r="J14" s="41" t="s">
        <v>82</v>
      </c>
      <c r="K14" s="29">
        <v>34230</v>
      </c>
      <c r="L14" s="11" t="s">
        <v>81</v>
      </c>
      <c r="M14" s="11" t="s">
        <v>81</v>
      </c>
      <c r="N14" s="11" t="s">
        <v>81</v>
      </c>
      <c r="O14" s="11" t="s">
        <v>81</v>
      </c>
      <c r="P14" s="29">
        <v>400000</v>
      </c>
      <c r="Q14" s="13" t="s">
        <v>81</v>
      </c>
      <c r="R14" s="41" t="s">
        <v>81</v>
      </c>
      <c r="S14" s="41" t="s">
        <v>81</v>
      </c>
      <c r="T14" s="41" t="s">
        <v>81</v>
      </c>
      <c r="U14" s="41" t="s">
        <v>83</v>
      </c>
      <c r="V14" s="41" t="s">
        <v>81</v>
      </c>
    </row>
    <row r="15" spans="1:22" ht="332.25">
      <c r="A15" s="41" t="s">
        <v>84</v>
      </c>
      <c r="B15" s="33" t="s">
        <v>24</v>
      </c>
      <c r="C15" s="15" t="s">
        <v>80</v>
      </c>
      <c r="D15" s="5" t="s">
        <v>36</v>
      </c>
      <c r="E15" s="1" t="s">
        <v>85</v>
      </c>
      <c r="F15" s="2">
        <v>0</v>
      </c>
      <c r="G15" s="29" t="s">
        <v>86</v>
      </c>
      <c r="H15" s="30" t="s">
        <v>87</v>
      </c>
      <c r="I15" s="29" t="s">
        <v>40</v>
      </c>
      <c r="J15" s="41" t="s">
        <v>41</v>
      </c>
      <c r="K15" s="30">
        <v>63372</v>
      </c>
      <c r="L15" s="11">
        <v>19391</v>
      </c>
      <c r="M15" s="11">
        <v>7547</v>
      </c>
      <c r="N15" s="11">
        <v>86410</v>
      </c>
      <c r="O15" s="11">
        <v>26452</v>
      </c>
      <c r="P15" s="29">
        <v>139800</v>
      </c>
      <c r="Q15" s="30">
        <v>79925</v>
      </c>
      <c r="R15" s="9">
        <v>0.57169999999999999</v>
      </c>
      <c r="S15" s="44">
        <f>+O15-P15</f>
        <v>-113348</v>
      </c>
      <c r="T15" s="14">
        <f>+S15/O15</f>
        <v>-4.2850446091032817</v>
      </c>
      <c r="U15" s="13" t="s">
        <v>88</v>
      </c>
      <c r="V15" s="43">
        <v>46112</v>
      </c>
    </row>
    <row r="16" spans="1:22" ht="75">
      <c r="A16" s="41" t="s">
        <v>89</v>
      </c>
      <c r="B16" s="33" t="s">
        <v>24</v>
      </c>
      <c r="C16" s="15" t="s">
        <v>80</v>
      </c>
      <c r="D16" s="5" t="s">
        <v>36</v>
      </c>
      <c r="E16" s="1" t="s">
        <v>50</v>
      </c>
      <c r="F16" s="2">
        <v>30</v>
      </c>
      <c r="G16" s="29" t="s">
        <v>90</v>
      </c>
      <c r="H16" s="30" t="s">
        <v>91</v>
      </c>
      <c r="I16" s="29" t="s">
        <v>40</v>
      </c>
      <c r="J16" s="41" t="s">
        <v>82</v>
      </c>
      <c r="K16" s="30">
        <v>200468</v>
      </c>
      <c r="L16" s="11">
        <v>60433</v>
      </c>
      <c r="M16" s="11">
        <v>55270</v>
      </c>
      <c r="N16" s="11">
        <v>53709</v>
      </c>
      <c r="O16" s="11">
        <v>52709</v>
      </c>
      <c r="P16" s="29">
        <v>222121</v>
      </c>
      <c r="Q16" s="30">
        <v>264047</v>
      </c>
      <c r="R16" s="9">
        <v>1.1888000000000001</v>
      </c>
      <c r="S16" s="41" t="s">
        <v>92</v>
      </c>
      <c r="T16" s="16">
        <v>0</v>
      </c>
      <c r="U16" s="41" t="s">
        <v>32</v>
      </c>
      <c r="V16" s="28">
        <v>46022</v>
      </c>
    </row>
    <row r="17" spans="1:22" ht="75">
      <c r="A17" s="41" t="s">
        <v>93</v>
      </c>
      <c r="B17" s="33" t="s">
        <v>24</v>
      </c>
      <c r="C17" s="15" t="s">
        <v>80</v>
      </c>
      <c r="D17" s="5" t="s">
        <v>36</v>
      </c>
      <c r="E17" s="1" t="s">
        <v>37</v>
      </c>
      <c r="F17" s="1">
        <v>0</v>
      </c>
      <c r="G17" s="29" t="s">
        <v>94</v>
      </c>
      <c r="H17" s="30" t="s">
        <v>95</v>
      </c>
      <c r="I17" s="29" t="s">
        <v>40</v>
      </c>
      <c r="J17" s="41" t="s">
        <v>46</v>
      </c>
      <c r="K17" s="13">
        <v>0</v>
      </c>
      <c r="L17" s="11">
        <v>300</v>
      </c>
      <c r="M17" s="11">
        <v>480</v>
      </c>
      <c r="N17" s="11">
        <v>480</v>
      </c>
      <c r="O17" s="11">
        <v>231</v>
      </c>
      <c r="P17" s="29">
        <v>1491</v>
      </c>
      <c r="Q17" s="30">
        <v>1729</v>
      </c>
      <c r="R17" s="9">
        <v>1.1596</v>
      </c>
      <c r="S17" s="41" t="s">
        <v>92</v>
      </c>
      <c r="T17" s="16">
        <v>0</v>
      </c>
      <c r="U17" s="41" t="s">
        <v>32</v>
      </c>
      <c r="V17" s="28">
        <v>46022</v>
      </c>
    </row>
    <row r="18" spans="1:22" ht="60">
      <c r="A18" s="41" t="s">
        <v>96</v>
      </c>
      <c r="B18" s="41" t="s">
        <v>25</v>
      </c>
      <c r="C18" s="41" t="s">
        <v>25</v>
      </c>
      <c r="D18" s="5" t="s">
        <v>36</v>
      </c>
      <c r="E18" s="1" t="s">
        <v>85</v>
      </c>
      <c r="F18" s="2">
        <v>30</v>
      </c>
      <c r="G18" s="29" t="s">
        <v>97</v>
      </c>
      <c r="H18" s="41" t="s">
        <v>98</v>
      </c>
      <c r="I18" s="29" t="s">
        <v>40</v>
      </c>
      <c r="J18" s="30" t="s">
        <v>82</v>
      </c>
      <c r="K18" s="17">
        <v>183</v>
      </c>
      <c r="L18" s="18">
        <v>0</v>
      </c>
      <c r="M18" s="18">
        <v>114</v>
      </c>
      <c r="N18" s="18">
        <v>0</v>
      </c>
      <c r="O18" s="18">
        <v>0</v>
      </c>
      <c r="P18" s="17">
        <v>114</v>
      </c>
      <c r="Q18" s="41">
        <v>114</v>
      </c>
      <c r="R18" s="45">
        <v>1</v>
      </c>
      <c r="S18" s="41" t="s">
        <v>92</v>
      </c>
      <c r="T18" s="16">
        <v>0</v>
      </c>
      <c r="U18" s="41" t="s">
        <v>32</v>
      </c>
      <c r="V18" s="43">
        <v>46022</v>
      </c>
    </row>
    <row r="19" spans="1:22" ht="105">
      <c r="A19" s="41" t="s">
        <v>99</v>
      </c>
      <c r="B19" s="41" t="s">
        <v>25</v>
      </c>
      <c r="C19" s="41" t="s">
        <v>25</v>
      </c>
      <c r="D19" s="5" t="s">
        <v>36</v>
      </c>
      <c r="E19" s="1" t="s">
        <v>37</v>
      </c>
      <c r="F19" s="2">
        <v>30</v>
      </c>
      <c r="G19" s="41" t="s">
        <v>100</v>
      </c>
      <c r="H19" s="45" t="s">
        <v>101</v>
      </c>
      <c r="I19" s="41" t="s">
        <v>30</v>
      </c>
      <c r="J19" s="41" t="s">
        <v>102</v>
      </c>
      <c r="K19" s="19">
        <v>0</v>
      </c>
      <c r="L19" s="41">
        <v>0</v>
      </c>
      <c r="M19" s="41">
        <v>0</v>
      </c>
      <c r="N19" s="41">
        <v>50</v>
      </c>
      <c r="O19" s="41">
        <v>50</v>
      </c>
      <c r="P19" s="20">
        <v>1</v>
      </c>
      <c r="Q19" s="45">
        <v>0.5</v>
      </c>
      <c r="R19" s="45">
        <v>0.5</v>
      </c>
      <c r="S19" s="45">
        <v>0.5</v>
      </c>
      <c r="T19" s="45">
        <v>0.5</v>
      </c>
      <c r="U19" s="41" t="s">
        <v>32</v>
      </c>
      <c r="V19" s="43">
        <v>46022</v>
      </c>
    </row>
    <row r="20" spans="1:22" ht="72.75">
      <c r="A20" s="41" t="s">
        <v>103</v>
      </c>
      <c r="B20" s="41" t="s">
        <v>25</v>
      </c>
      <c r="C20" s="41" t="s">
        <v>25</v>
      </c>
      <c r="D20" s="5" t="s">
        <v>36</v>
      </c>
      <c r="E20" s="1" t="s">
        <v>27</v>
      </c>
      <c r="F20" s="2">
        <v>30</v>
      </c>
      <c r="G20" s="41" t="s">
        <v>100</v>
      </c>
      <c r="H20" s="45" t="s">
        <v>104</v>
      </c>
      <c r="I20" s="41" t="s">
        <v>30</v>
      </c>
      <c r="J20" s="9" t="s">
        <v>46</v>
      </c>
      <c r="K20" s="19">
        <v>0</v>
      </c>
      <c r="L20" s="21">
        <v>0.1</v>
      </c>
      <c r="M20" s="21">
        <v>0.4</v>
      </c>
      <c r="N20" s="21">
        <v>0.3</v>
      </c>
      <c r="O20" s="22">
        <v>0.2</v>
      </c>
      <c r="P20" s="19">
        <v>1</v>
      </c>
      <c r="Q20" s="45">
        <v>7.0000000000000007E-2</v>
      </c>
      <c r="R20" s="45">
        <v>7.0000000000000007E-2</v>
      </c>
      <c r="S20" s="34">
        <v>0.93</v>
      </c>
      <c r="T20" s="45">
        <v>0.93</v>
      </c>
      <c r="U20" s="41" t="s">
        <v>105</v>
      </c>
      <c r="V20" s="43">
        <v>46022</v>
      </c>
    </row>
    <row r="21" spans="1:22" ht="75">
      <c r="A21" s="41" t="s">
        <v>106</v>
      </c>
      <c r="B21" s="41" t="s">
        <v>25</v>
      </c>
      <c r="C21" s="41" t="s">
        <v>25</v>
      </c>
      <c r="D21" s="5" t="s">
        <v>36</v>
      </c>
      <c r="E21" s="1" t="s">
        <v>37</v>
      </c>
      <c r="F21" s="2">
        <v>30</v>
      </c>
      <c r="G21" s="41" t="s">
        <v>100</v>
      </c>
      <c r="H21" s="45" t="s">
        <v>104</v>
      </c>
      <c r="I21" s="41" t="s">
        <v>30</v>
      </c>
      <c r="J21" s="41" t="s">
        <v>102</v>
      </c>
      <c r="K21" s="19">
        <v>0</v>
      </c>
      <c r="L21" s="19">
        <v>0.2</v>
      </c>
      <c r="M21" s="19">
        <v>0.3</v>
      </c>
      <c r="N21" s="19">
        <v>0.3</v>
      </c>
      <c r="O21" s="19">
        <v>0.2</v>
      </c>
      <c r="P21" s="20">
        <v>1</v>
      </c>
      <c r="Q21" s="45">
        <v>0</v>
      </c>
      <c r="R21" s="45">
        <v>0</v>
      </c>
      <c r="S21" s="20">
        <v>1</v>
      </c>
      <c r="T21" s="20">
        <v>1</v>
      </c>
      <c r="U21" s="41" t="s">
        <v>107</v>
      </c>
      <c r="V21" s="43">
        <v>45291</v>
      </c>
    </row>
    <row r="22" spans="1:22" ht="135">
      <c r="A22" s="41" t="s">
        <v>108</v>
      </c>
      <c r="B22" s="41" t="s">
        <v>25</v>
      </c>
      <c r="C22" s="41" t="s">
        <v>25</v>
      </c>
      <c r="D22" s="5" t="s">
        <v>36</v>
      </c>
      <c r="E22" s="1" t="s">
        <v>109</v>
      </c>
      <c r="F22" s="2">
        <v>30</v>
      </c>
      <c r="G22" s="41" t="s">
        <v>100</v>
      </c>
      <c r="H22" s="42" t="s">
        <v>110</v>
      </c>
      <c r="I22" s="41" t="s">
        <v>30</v>
      </c>
      <c r="J22" s="30" t="s">
        <v>82</v>
      </c>
      <c r="K22" s="17" t="s">
        <v>111</v>
      </c>
      <c r="L22" s="19">
        <v>0.1</v>
      </c>
      <c r="M22" s="19">
        <v>0.1</v>
      </c>
      <c r="N22" s="19">
        <v>0.1</v>
      </c>
      <c r="O22" s="19">
        <v>0.1</v>
      </c>
      <c r="P22" s="19">
        <v>0.1</v>
      </c>
      <c r="Q22" s="42">
        <v>8.9499999999999996E-2</v>
      </c>
      <c r="R22" s="42">
        <v>0.89500000000000002</v>
      </c>
      <c r="S22" s="35">
        <v>1.0500000000000001E-2</v>
      </c>
      <c r="T22" s="42">
        <v>0.105</v>
      </c>
      <c r="U22" s="41" t="s">
        <v>32</v>
      </c>
      <c r="V22" s="43">
        <v>46053</v>
      </c>
    </row>
    <row r="23" spans="1:22" ht="144.75">
      <c r="A23" s="41" t="s">
        <v>112</v>
      </c>
      <c r="B23" s="41" t="s">
        <v>25</v>
      </c>
      <c r="C23" s="41" t="s">
        <v>25</v>
      </c>
      <c r="D23" s="5" t="s">
        <v>36</v>
      </c>
      <c r="E23" s="1" t="s">
        <v>27</v>
      </c>
      <c r="F23" s="2">
        <v>60</v>
      </c>
      <c r="G23" s="41" t="s">
        <v>113</v>
      </c>
      <c r="H23" s="45" t="s">
        <v>114</v>
      </c>
      <c r="I23" s="41" t="s">
        <v>30</v>
      </c>
      <c r="J23" s="9" t="s">
        <v>46</v>
      </c>
      <c r="K23" s="19">
        <v>0</v>
      </c>
      <c r="L23" s="18">
        <v>10</v>
      </c>
      <c r="M23" s="18">
        <v>10</v>
      </c>
      <c r="N23" s="18">
        <v>10</v>
      </c>
      <c r="O23" s="22">
        <v>0.1</v>
      </c>
      <c r="P23" s="19">
        <v>0.1</v>
      </c>
      <c r="Q23" s="46">
        <v>0.32700000000000001</v>
      </c>
      <c r="R23" s="45">
        <v>3.27</v>
      </c>
      <c r="S23" s="41" t="s">
        <v>92</v>
      </c>
      <c r="T23" s="16">
        <v>0</v>
      </c>
      <c r="U23" s="41" t="s">
        <v>115</v>
      </c>
      <c r="V23" s="43">
        <v>46022</v>
      </c>
    </row>
    <row r="24" spans="1:22" ht="52.5" customHeight="1">
      <c r="A24" s="47" t="s">
        <v>116</v>
      </c>
      <c r="B24" s="47" t="s">
        <v>25</v>
      </c>
      <c r="C24" s="47" t="s">
        <v>25</v>
      </c>
      <c r="D24" s="5" t="s">
        <v>36</v>
      </c>
      <c r="E24" s="1" t="s">
        <v>27</v>
      </c>
      <c r="F24" s="2">
        <v>60</v>
      </c>
      <c r="G24" s="47" t="s">
        <v>117</v>
      </c>
      <c r="H24" s="48" t="s">
        <v>118</v>
      </c>
      <c r="I24" s="47" t="s">
        <v>30</v>
      </c>
      <c r="J24" s="36" t="s">
        <v>46</v>
      </c>
      <c r="K24" s="37">
        <v>0</v>
      </c>
      <c r="L24" s="38">
        <v>15</v>
      </c>
      <c r="M24" s="38">
        <v>15</v>
      </c>
      <c r="N24" s="38">
        <v>15</v>
      </c>
      <c r="O24" s="39">
        <v>0.15</v>
      </c>
      <c r="P24" s="37">
        <v>0.15</v>
      </c>
      <c r="Q24" s="48">
        <v>0.25</v>
      </c>
      <c r="R24" s="48">
        <v>2.5</v>
      </c>
      <c r="S24" s="47" t="s">
        <v>92</v>
      </c>
      <c r="T24" s="40">
        <v>0</v>
      </c>
      <c r="U24" s="41" t="s">
        <v>32</v>
      </c>
      <c r="V24" s="49">
        <v>46022</v>
      </c>
    </row>
    <row r="25" spans="1:22">
      <c r="A25" s="52" t="s">
        <v>119</v>
      </c>
      <c r="B25" s="52"/>
      <c r="C25" s="52"/>
      <c r="D25" s="52"/>
      <c r="E25" s="52"/>
      <c r="F25" s="52"/>
      <c r="G25" s="52"/>
      <c r="H25" s="52"/>
    </row>
    <row r="26" spans="1:22">
      <c r="A26" s="52" t="s">
        <v>120</v>
      </c>
      <c r="B26" s="52"/>
      <c r="C26" s="52"/>
      <c r="D26" s="52"/>
      <c r="E26" s="52"/>
      <c r="F26" s="52"/>
      <c r="G26" s="52"/>
      <c r="H26" s="52"/>
    </row>
  </sheetData>
  <mergeCells count="4">
    <mergeCell ref="A1:N2"/>
    <mergeCell ref="O1:V2"/>
    <mergeCell ref="A25:H25"/>
    <mergeCell ref="A26:H26"/>
  </mergeCells>
  <phoneticPr fontId="18"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151E5-8C4D-4DF3-AFDC-FDE98E4DE117}">
  <dimension ref="A1:D14"/>
  <sheetViews>
    <sheetView tabSelected="1" workbookViewId="0">
      <selection activeCell="A2" sqref="A2"/>
    </sheetView>
  </sheetViews>
  <sheetFormatPr defaultRowHeight="15"/>
  <cols>
    <col min="1" max="1" width="31.28515625" customWidth="1"/>
    <col min="2" max="2" width="41.85546875" customWidth="1"/>
    <col min="3" max="3" width="31.28515625" customWidth="1"/>
    <col min="4" max="4" width="78.42578125" customWidth="1"/>
  </cols>
  <sheetData>
    <row r="1" spans="1:4" ht="35.25">
      <c r="A1" s="69" t="s">
        <v>121</v>
      </c>
      <c r="B1" s="70" t="s">
        <v>122</v>
      </c>
      <c r="C1" s="71" t="s">
        <v>123</v>
      </c>
      <c r="D1" s="72" t="s">
        <v>124</v>
      </c>
    </row>
    <row r="2" spans="1:4" ht="23.25">
      <c r="A2" s="53" t="s">
        <v>125</v>
      </c>
      <c r="B2" s="54" t="s">
        <v>126</v>
      </c>
      <c r="C2" s="55" t="s">
        <v>127</v>
      </c>
      <c r="D2" s="61" t="s">
        <v>128</v>
      </c>
    </row>
    <row r="3" spans="1:4" ht="82.5">
      <c r="A3" s="57" t="s">
        <v>129</v>
      </c>
      <c r="B3" s="58" t="s">
        <v>130</v>
      </c>
      <c r="C3" s="56" t="s">
        <v>127</v>
      </c>
      <c r="D3" s="61" t="s">
        <v>131</v>
      </c>
    </row>
    <row r="4" spans="1:4" ht="35.25">
      <c r="A4" s="59" t="s">
        <v>132</v>
      </c>
      <c r="B4" s="58" t="s">
        <v>133</v>
      </c>
      <c r="C4" s="56" t="s">
        <v>127</v>
      </c>
      <c r="D4" s="62" t="s">
        <v>134</v>
      </c>
    </row>
    <row r="5" spans="1:4" ht="70.5">
      <c r="A5" s="59" t="s">
        <v>135</v>
      </c>
      <c r="B5" s="58" t="s">
        <v>136</v>
      </c>
      <c r="C5" s="56" t="s">
        <v>127</v>
      </c>
      <c r="D5" s="61" t="s">
        <v>137</v>
      </c>
    </row>
    <row r="6" spans="1:4" ht="23.25">
      <c r="A6" s="57" t="s">
        <v>138</v>
      </c>
      <c r="B6" s="58" t="s">
        <v>139</v>
      </c>
      <c r="C6" s="56" t="s">
        <v>139</v>
      </c>
      <c r="D6" s="61" t="s">
        <v>140</v>
      </c>
    </row>
    <row r="7" spans="1:4" ht="47.25">
      <c r="A7" s="57" t="s">
        <v>141</v>
      </c>
      <c r="B7" s="58" t="s">
        <v>142</v>
      </c>
      <c r="C7" s="56" t="s">
        <v>127</v>
      </c>
      <c r="D7" s="63" t="s">
        <v>143</v>
      </c>
    </row>
    <row r="8" spans="1:4" ht="35.25">
      <c r="A8" s="57" t="s">
        <v>144</v>
      </c>
      <c r="B8" s="58" t="s">
        <v>145</v>
      </c>
      <c r="C8" s="56" t="s">
        <v>127</v>
      </c>
      <c r="D8" s="61" t="s">
        <v>146</v>
      </c>
    </row>
    <row r="9" spans="1:4" ht="47.25">
      <c r="A9" s="57" t="s">
        <v>147</v>
      </c>
      <c r="B9" s="58" t="s">
        <v>148</v>
      </c>
      <c r="C9" s="56" t="s">
        <v>127</v>
      </c>
      <c r="D9" s="63" t="s">
        <v>143</v>
      </c>
    </row>
    <row r="10" spans="1:4" ht="23.25">
      <c r="A10" s="57" t="s">
        <v>149</v>
      </c>
      <c r="B10" s="60" t="s">
        <v>150</v>
      </c>
      <c r="C10" s="56" t="s">
        <v>139</v>
      </c>
      <c r="D10" s="64" t="s">
        <v>151</v>
      </c>
    </row>
    <row r="11" spans="1:4" ht="23.25">
      <c r="A11" s="59" t="s">
        <v>152</v>
      </c>
      <c r="B11" s="58" t="s">
        <v>153</v>
      </c>
      <c r="C11" s="56" t="s">
        <v>127</v>
      </c>
      <c r="D11" s="61" t="s">
        <v>154</v>
      </c>
    </row>
    <row r="12" spans="1:4" ht="82.5">
      <c r="A12" s="59" t="s">
        <v>155</v>
      </c>
      <c r="B12" s="58" t="s">
        <v>156</v>
      </c>
      <c r="C12" s="56" t="s">
        <v>127</v>
      </c>
      <c r="D12" s="64" t="s">
        <v>157</v>
      </c>
    </row>
    <row r="13" spans="1:4" ht="35.25">
      <c r="A13" s="59" t="s">
        <v>158</v>
      </c>
      <c r="B13" s="58" t="s">
        <v>159</v>
      </c>
      <c r="C13" s="56" t="s">
        <v>127</v>
      </c>
      <c r="D13" s="64" t="s">
        <v>160</v>
      </c>
    </row>
    <row r="14" spans="1:4" ht="82.5">
      <c r="A14" s="65" t="s">
        <v>161</v>
      </c>
      <c r="B14" s="66" t="s">
        <v>162</v>
      </c>
      <c r="C14" s="67" t="s">
        <v>127</v>
      </c>
      <c r="D14" s="68" t="s">
        <v>163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73EEEF-CFDE-44C6-BC69-82BE4D5A5828}"/>
</file>

<file path=customXml/itemProps2.xml><?xml version="1.0" encoding="utf-8"?>
<ds:datastoreItem xmlns:ds="http://schemas.openxmlformats.org/officeDocument/2006/customXml" ds:itemID="{6888AA8F-72C4-4E80-90B1-CB23FDB88461}"/>
</file>

<file path=customXml/itemProps3.xml><?xml version="1.0" encoding="utf-8"?>
<ds:datastoreItem xmlns:ds="http://schemas.openxmlformats.org/officeDocument/2006/customXml" ds:itemID="{76C3E4B1-CB08-4B6A-AC21-112E51E89F0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 Lopez Maya</dc:creator>
  <cp:keywords/>
  <dc:description/>
  <cp:lastModifiedBy>Amelia Carolina Navarro Onate</cp:lastModifiedBy>
  <cp:revision/>
  <dcterms:created xsi:type="dcterms:W3CDTF">2026-04-07T02:52:13Z</dcterms:created>
  <dcterms:modified xsi:type="dcterms:W3CDTF">2026-05-22T21:39:49Z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1052800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